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1520" windowHeight="5145" tabRatio="753" activeTab="1"/>
  </bookViews>
  <sheets>
    <sheet name="Sheet2" sheetId="36" r:id="rId1"/>
    <sheet name="Sheet 1" sheetId="34" r:id="rId2"/>
    <sheet name="Sheet3" sheetId="37" r:id="rId3"/>
    <sheet name="Sheet4" sheetId="38" r:id="rId4"/>
    <sheet name="Sheet5" sheetId="39" r:id="rId5"/>
  </sheets>
  <calcPr calcId="124519"/>
</workbook>
</file>

<file path=xl/calcChain.xml><?xml version="1.0" encoding="utf-8"?>
<calcChain xmlns="http://schemas.openxmlformats.org/spreadsheetml/2006/main">
  <c r="H10" i="34"/>
  <c r="H11"/>
  <c r="H12"/>
  <c r="H9"/>
  <c r="H23"/>
  <c r="H22"/>
  <c r="H21"/>
  <c r="H15"/>
  <c r="H16"/>
  <c r="H17"/>
  <c r="H18"/>
  <c r="H19"/>
  <c r="H14"/>
</calcChain>
</file>

<file path=xl/sharedStrings.xml><?xml version="1.0" encoding="utf-8"?>
<sst xmlns="http://schemas.openxmlformats.org/spreadsheetml/2006/main" count="58" uniqueCount="42">
  <si>
    <t>I</t>
  </si>
  <si>
    <t>II</t>
  </si>
  <si>
    <t>TT</t>
  </si>
  <si>
    <t>III</t>
  </si>
  <si>
    <t>NGƯỜI LẬP BIỂU</t>
  </si>
  <si>
    <t>Tống Văn Toàn</t>
  </si>
  <si>
    <r>
      <t xml:space="preserve">Đơn vị: </t>
    </r>
    <r>
      <rPr>
        <b/>
        <sz val="10"/>
        <rFont val="Times New Roman"/>
        <family val="1"/>
      </rPr>
      <t>Tổng công ty Đầu tư và Kinh doanh vốn nhà nước</t>
    </r>
  </si>
  <si>
    <t>Họ tên</t>
  </si>
  <si>
    <t>Chức danh</t>
  </si>
  <si>
    <t>Chuyên trách/
Không chuyên trách</t>
  </si>
  <si>
    <t>Tiền lương
(tr.đ/th)</t>
  </si>
  <si>
    <t>Chủ tịch HĐTV</t>
  </si>
  <si>
    <t>Chuyên trách</t>
  </si>
  <si>
    <t>Phó Tổng giám đốc</t>
  </si>
  <si>
    <t>Lê Song Lai</t>
  </si>
  <si>
    <t>Kiểm soát viên</t>
  </si>
  <si>
    <t>Thù lao kiêm nhiệm
(tr.đ/th)</t>
  </si>
  <si>
    <t>Tiền thưởng
(tr.đ/th)</t>
  </si>
  <si>
    <t>Không chuyên trách</t>
  </si>
  <si>
    <t>Công ty TNHH MTV Đầu tư SCIC</t>
  </si>
  <si>
    <t>Nguyễn Thị Thắm</t>
  </si>
  <si>
    <t>Tô Xuân Thanh</t>
  </si>
  <si>
    <t>Giám đốc</t>
  </si>
  <si>
    <t>Phó Giám đốc</t>
  </si>
  <si>
    <t>Công ty TNHH MTV Khai thác và chế biến đá An Giang</t>
  </si>
  <si>
    <t>Nguyễn Tấn Danh</t>
  </si>
  <si>
    <t>Chủ tịch kiêm Giám đốc</t>
  </si>
  <si>
    <t>Võ Tấn Đỉnh</t>
  </si>
  <si>
    <t>Phó giám đốc</t>
  </si>
  <si>
    <t>Quốc Hồ Đình Tuấn</t>
  </si>
  <si>
    <t>Nguyễn Thái Thanh</t>
  </si>
  <si>
    <t>Văn Hoàng Nhựt</t>
  </si>
  <si>
    <t>Nguyễn Thành Được</t>
  </si>
  <si>
    <t>Kế toán trưởng</t>
  </si>
  <si>
    <t>Công ty TNHH MTV Đầu tư phát triển HPI</t>
  </si>
  <si>
    <t>Thù nhập
(tr.đ/th)</t>
  </si>
  <si>
    <t>Đoàn Ngọc Đức</t>
  </si>
  <si>
    <t>Vũ Phấn</t>
  </si>
  <si>
    <t>Nguyễn Hồng Lĩnh</t>
  </si>
  <si>
    <r>
      <rPr>
        <b/>
        <i/>
        <sz val="10"/>
        <rFont val="Times New Roman"/>
        <family val="1"/>
      </rPr>
      <t xml:space="preserve">Ghi chú: </t>
    </r>
    <r>
      <rPr>
        <i/>
        <sz val="10"/>
        <rFont val="Times New Roman"/>
        <family val="1"/>
      </rPr>
      <t xml:space="preserve">
- Thù lao của Viên chức quản lý kiêm nhiệm được các Công ty chuyển về SCIC, không chi trả trực tiếp cho các cá nhân</t>
    </r>
  </si>
  <si>
    <t>BÁO CÁO THU NHẬP BÌNH QUÂN NĂM 2015 CỦA VIÊN CHỨC QUẢN LÝ CÁC CÔNG TY TNHH MTV THUỘC SCIC</t>
  </si>
  <si>
    <t>Phạm Đức Hoàn</t>
  </si>
</sst>
</file>

<file path=xl/styles.xml><?xml version="1.0" encoding="utf-8"?>
<styleSheet xmlns="http://schemas.openxmlformats.org/spreadsheetml/2006/main">
  <numFmts count="77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"/>
    <numFmt numFmtId="168" formatCode="0.0"/>
    <numFmt numFmtId="169" formatCode="_(* #,##0_);_(* \(#,##0\);_(* \ _)"/>
    <numFmt numFmtId="170" formatCode="###\ ###\ ###\ ###\ ##0"/>
    <numFmt numFmtId="171" formatCode="_-&quot;$&quot;* #,##0.00_-;\-&quot;$&quot;* #,##0.00_-;_-&quot;$&quot;* &quot;-&quot;??_-;_-@_-"/>
    <numFmt numFmtId="172" formatCode="&quot;\&quot;#,##0;[Red]&quot;\&quot;&quot;\&quot;\-#,##0"/>
    <numFmt numFmtId="173" formatCode="_-* #,##0_-;\-* #,##0_-;_-* &quot;-&quot;_-;_-@_-"/>
    <numFmt numFmtId="174" formatCode="_-* #,##0.00_-;\-* #,##0.00_-;_-* &quot;-&quot;??_-;_-@_-"/>
    <numFmt numFmtId="175" formatCode="#,#00;[Red]\-#,#00;_@&quot;-&quot;"/>
    <numFmt numFmtId="176" formatCode="_ * #,##0_ ;_ * \-#,##0_ ;_ * &quot;-&quot;_ ;_ @_ "/>
    <numFmt numFmtId="177" formatCode="_ * #,##0.00_ ;_ * \-#,##0.00_ ;_ * &quot;-&quot;??_ ;_ @_ "/>
    <numFmt numFmtId="178" formatCode=";;"/>
    <numFmt numFmtId="179" formatCode="0.000_)"/>
    <numFmt numFmtId="180" formatCode="#,##0_)_%;\(#,##0\)_%;"/>
    <numFmt numFmtId="181" formatCode="_._.* #,##0.0_)_%;_._.* \(#,##0.0\)_%"/>
    <numFmt numFmtId="182" formatCode="#,##0.0_)_%;\(#,##0.0\)_%;\ \ .0_)_%"/>
    <numFmt numFmtId="183" formatCode="###,###,##0.000"/>
    <numFmt numFmtId="184" formatCode="_._.* #,##0.00_)_%;_._.* \(#,##0.00\)_%"/>
    <numFmt numFmtId="185" formatCode="#,##0.00_)_%;\(#,##0.00\)_%;\ \ .00_)_%"/>
    <numFmt numFmtId="186" formatCode="#.##0_);\(#.##0\)"/>
    <numFmt numFmtId="187" formatCode="_._.* #,##0.000_)_%;_._.* \(#,##0.000\)_%"/>
    <numFmt numFmtId="188" formatCode="#,##0.000_)_%;\(#,##0.000\)_%;\ \ .000_)_%"/>
    <numFmt numFmtId="189" formatCode="_(* #,##0.000_);_(* \(#,##0.000\);_(* &quot;-&quot;??_);_(@_)"/>
    <numFmt numFmtId="190" formatCode="_(* #,##0_);_(* \(#,##0\);_(* &quot;-&quot;??_);_(@_)"/>
    <numFmt numFmtId="191" formatCode="#,##0_);\(#,##0\);&quot;-&quot;??_)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_ &quot;$&quot;\ * #,##0.00_ ;_ &quot;$&quot;\ * \-#,##0.00_ ;_ &quot;$&quot;\ * &quot;-&quot;??_ ;_ @_ 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_(* #.##0._);_(* \(#.##0.\);_(* &quot;-&quot;??_);_(@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.##._);_(* \(#.##.\);_(* &quot;-&quot;??_);_(@_ⴆ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.#._);_(* \(#.#.\);_(* &quot;-&quot;??_);_(@_ⴆ"/>
    <numFmt numFmtId="206" formatCode="_ * #,##0_)\ _$_ ;_ * \(#,##0\)\ _$_ ;_ * &quot;-&quot;_)\ _$_ ;_ @_ "/>
    <numFmt numFmtId="207" formatCode="mmmm\ d\,\ yyyy"/>
    <numFmt numFmtId="208" formatCode="* #,##0_);* \(#,##0\);&quot;-&quot;??_);@"/>
    <numFmt numFmtId="209" formatCode="_-* #,##0_ _F_-;\-* #,##0_ _F_-;_-* &quot;-&quot;_ _F_-;_-@_-"/>
    <numFmt numFmtId="210" formatCode="_-* #,##0.00_ _F_-;\-* #,##0.00_ _F_-;_-* &quot;-&quot;??_ _F_-;_-@_-"/>
    <numFmt numFmtId="211" formatCode="#,##0\ &quot;$&quot;_);[Red]\(#,##0\ &quot;$&quot;\)"/>
    <numFmt numFmtId="212" formatCode="&quot;$&quot;###,0&quot;.&quot;00_);[Red]\(&quot;$&quot;###,0&quot;.&quot;0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0.00_)"/>
    <numFmt numFmtId="216" formatCode="0_)%;\(0\)%"/>
    <numFmt numFmtId="217" formatCode="_._._(* 0_)%;_._.* \(0\)%"/>
    <numFmt numFmtId="218" formatCode="0%_);\(0%\)"/>
    <numFmt numFmtId="219" formatCode="_(0.0_)%;\(0.0\)%"/>
    <numFmt numFmtId="220" formatCode="_._._(* 0.0_)%;_._.* \(0.0\)%"/>
    <numFmt numFmtId="221" formatCode="_(0.00_)%;\(0.00\)%"/>
    <numFmt numFmtId="222" formatCode="_._._(* 0.00_)%;_._.* \(0.00\)%"/>
    <numFmt numFmtId="223" formatCode="_-&quot;ß&quot;* #,##0_-;\-&quot;ß&quot;* #,##0_-;_-&quot;ß&quot;* &quot;-&quot;_-;_-@_-"/>
    <numFmt numFmtId="224" formatCode="_(0.000_)%;\(0.000\)%"/>
    <numFmt numFmtId="225" formatCode="_._._(* 0.000_)%;_._.* \(0.000\)%"/>
    <numFmt numFmtId="226" formatCode="&quot;\&quot;#,##0;[Red]&quot;\&quot;\-#,##0"/>
    <numFmt numFmtId="227" formatCode="#,##0.00\ &quot;F&quot;;[Red]\-#,##0.00\ &quot;F&quot;"/>
    <numFmt numFmtId="228" formatCode="_-* #,##0\ &quot;F&quot;_-;\-* #,##0\ &quot;F&quot;_-;_-* &quot;-&quot;\ &quot;F&quot;_-;_-@_-"/>
    <numFmt numFmtId="229" formatCode="#,##0\ &quot;F&quot;;[Red]\-#,##0\ &quot;F&quot;"/>
    <numFmt numFmtId="230" formatCode="#,##0.00\ &quot;F&quot;;\-#,##0.00\ &quot;F&quot;"/>
    <numFmt numFmtId="231" formatCode="_(* #,##0.0000_);_(* \(#,##0.0000\);_(* &quot;-&quot;??_);_(@_)"/>
    <numFmt numFmtId="232" formatCode="_(* #,##0.00000_);_(* \(#,##0.00000\);_(* &quot;-&quot;??_);_(@_)"/>
    <numFmt numFmtId="233" formatCode="&quot;$&quot;* #,##0_);&quot;$&quot;* \(#,##0\)"/>
    <numFmt numFmtId="234" formatCode="&quot;$&quot;* #,##0.00_);&quot;$&quot;* \(#,##0.00\)"/>
    <numFmt numFmtId="235" formatCode="&quot;$&quot;* #,##0.00_)_%;&quot;$&quot;* \(#,##0.00\)_%"/>
    <numFmt numFmtId="236" formatCode="&quot;$&quot;* #,##0_)_%;&quot;$&quot;* \(#,##0\)_%"/>
    <numFmt numFmtId="237" formatCode="#,##0_)_%;\(#,##0\)_%"/>
    <numFmt numFmtId="238" formatCode="#,##0.00_)_%;\(#,##0.00\)_%"/>
    <numFmt numFmtId="239" formatCode="_-&quot;$&quot;* #,##0_-;\-&quot;$&quot;* #,##0_-;_-&quot;$&quot;* &quot;-&quot;_-;_-@_-"/>
    <numFmt numFmtId="240" formatCode="&quot;$&quot;#,##0;[Red]\-&quot;$&quot;#,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  <charset val="163"/>
    </font>
    <font>
      <sz val="10"/>
      <name val="MS Sans Serif"/>
      <family val="2"/>
    </font>
    <font>
      <sz val="10"/>
      <name val="Arial"/>
      <family val="2"/>
    </font>
    <font>
      <sz val="9"/>
      <name val="Arial"/>
      <family val="2"/>
    </font>
    <font>
      <sz val="12"/>
      <name val=".VnTime"/>
      <family val="2"/>
    </font>
    <font>
      <sz val="12"/>
      <name val="VNI-Times"/>
    </font>
    <font>
      <sz val="12"/>
      <name val="????"/>
      <charset val="136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???"/>
      <family val="3"/>
    </font>
    <font>
      <sz val="12"/>
      <name val="|??¢¥¢¬¨Ï"/>
      <family val="1"/>
      <charset val="129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µ¸¿òÃ¼"/>
      <family val="3"/>
      <charset val="129"/>
    </font>
    <font>
      <sz val="12"/>
      <name val="Tms Rmn"/>
    </font>
    <font>
      <sz val="11"/>
      <name val="µ¸¿ò"/>
    </font>
    <font>
      <b/>
      <sz val="10"/>
      <name val="Helv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Tms Rmn"/>
    </font>
    <font>
      <u val="singleAccounting"/>
      <sz val="11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1"/>
      <color indexed="12"/>
      <name val="Times New Roman"/>
      <family val="1"/>
    </font>
    <font>
      <sz val="10"/>
      <name val=".Vn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8"/>
      <name val="MS Sans Serif"/>
      <family val="2"/>
    </font>
    <font>
      <b/>
      <sz val="14"/>
      <name val=".VnTimeH"/>
      <family val="2"/>
    </font>
    <font>
      <sz val="12"/>
      <name val="VnTime(Ds)"/>
      <family val="1"/>
    </font>
    <font>
      <sz val="10"/>
      <name val="Geneva"/>
      <family val="2"/>
    </font>
    <font>
      <b/>
      <sz val="11"/>
      <name val="Helv"/>
      <family val="2"/>
    </font>
    <font>
      <sz val="12"/>
      <name val="Arial"/>
      <family val="2"/>
    </font>
    <font>
      <b/>
      <i/>
      <sz val="16"/>
      <name val="Helv"/>
    </font>
    <font>
      <sz val="13"/>
      <name val=".VnTime"/>
      <family val="2"/>
    </font>
    <font>
      <sz val="11"/>
      <color indexed="8"/>
      <name val="Calibri"/>
      <family val="2"/>
      <charset val="238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name val="VNbook-Antiqua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굴림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2" fillId="0" borderId="0"/>
    <xf numFmtId="0" fontId="12" fillId="0" borderId="0"/>
    <xf numFmtId="0" fontId="12" fillId="0" borderId="0"/>
    <xf numFmtId="0" fontId="16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7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0" fontId="21" fillId="0" borderId="0" applyFont="0" applyFill="0" applyBorder="0" applyAlignment="0" applyProtection="0">
      <protection locked="0"/>
    </xf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7" fillId="0" borderId="0"/>
    <xf numFmtId="0" fontId="12" fillId="0" borderId="0" applyNumberFormat="0" applyFill="0" applyBorder="0" applyAlignment="0" applyProtection="0"/>
    <xf numFmtId="0" fontId="28" fillId="0" borderId="0"/>
    <xf numFmtId="175" fontId="21" fillId="0" borderId="0" applyFont="0" applyFill="0" applyBorder="0" applyAlignment="0" applyProtection="0"/>
    <xf numFmtId="0" fontId="29" fillId="2" borderId="0"/>
    <xf numFmtId="0" fontId="30" fillId="2" borderId="0"/>
    <xf numFmtId="0" fontId="31" fillId="2" borderId="0"/>
    <xf numFmtId="0" fontId="32" fillId="0" borderId="0">
      <alignment wrapText="1"/>
    </xf>
    <xf numFmtId="0" fontId="1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>
      <alignment horizontal="center" wrapText="1"/>
      <protection locked="0"/>
    </xf>
    <xf numFmtId="176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/>
    <xf numFmtId="0" fontId="33" fillId="0" borderId="0"/>
    <xf numFmtId="0" fontId="37" fillId="0" borderId="0"/>
    <xf numFmtId="178" fontId="17" fillId="0" borderId="0" applyFill="0" applyBorder="0" applyAlignment="0"/>
    <xf numFmtId="0" fontId="38" fillId="0" borderId="0"/>
    <xf numFmtId="0" fontId="39" fillId="0" borderId="0" applyFill="0" applyBorder="0" applyProtection="0">
      <alignment horizontal="center"/>
      <protection locked="0"/>
    </xf>
    <xf numFmtId="0" fontId="18" fillId="0" borderId="0" applyFill="0" applyBorder="0" applyProtection="0">
      <alignment horizontal="center"/>
    </xf>
    <xf numFmtId="0" fontId="40" fillId="0" borderId="7">
      <alignment horizontal="center"/>
    </xf>
    <xf numFmtId="179" fontId="41" fillId="0" borderId="0"/>
    <xf numFmtId="179" fontId="41" fillId="0" borderId="0"/>
    <xf numFmtId="179" fontId="41" fillId="0" borderId="0"/>
    <xf numFmtId="179" fontId="41" fillId="0" borderId="0"/>
    <xf numFmtId="179" fontId="41" fillId="0" borderId="0"/>
    <xf numFmtId="179" fontId="41" fillId="0" borderId="0"/>
    <xf numFmtId="179" fontId="41" fillId="0" borderId="0"/>
    <xf numFmtId="179" fontId="41" fillId="0" borderId="0"/>
    <xf numFmtId="180" fontId="18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42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Alignment="0">
      <alignment horizontal="left"/>
    </xf>
    <xf numFmtId="192" fontId="45" fillId="0" borderId="0" applyFill="0" applyBorder="0" applyProtection="0"/>
    <xf numFmtId="193" fontId="7" fillId="0" borderId="0" applyFont="0" applyFill="0" applyBorder="0" applyAlignment="0" applyProtection="0"/>
    <xf numFmtId="194" fontId="8" fillId="0" borderId="0" applyFill="0" applyBorder="0" applyProtection="0"/>
    <xf numFmtId="194" fontId="8" fillId="0" borderId="6" applyFill="0" applyProtection="0"/>
    <xf numFmtId="194" fontId="8" fillId="0" borderId="8" applyFill="0" applyProtection="0"/>
    <xf numFmtId="195" fontId="18" fillId="0" borderId="0" applyFill="0" applyBorder="0" applyProtection="0"/>
    <xf numFmtId="196" fontId="18" fillId="0" borderId="0" applyFont="0" applyFill="0" applyBorder="0" applyAlignment="0" applyProtection="0"/>
    <xf numFmtId="197" fontId="42" fillId="0" borderId="0" applyFont="0" applyFill="0" applyBorder="0" applyAlignment="0" applyProtection="0"/>
    <xf numFmtId="198" fontId="19" fillId="0" borderId="0" applyFont="0" applyFill="0" applyBorder="0" applyAlignment="0" applyProtection="0"/>
    <xf numFmtId="199" fontId="18" fillId="0" borderId="0" applyFont="0" applyFill="0" applyBorder="0" applyAlignment="0" applyProtection="0"/>
    <xf numFmtId="200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8" fillId="0" borderId="0" applyFont="0" applyFill="0" applyBorder="0" applyAlignment="0" applyProtection="0"/>
    <xf numFmtId="203" fontId="42" fillId="0" borderId="0" applyFont="0" applyFill="0" applyBorder="0" applyAlignment="0" applyProtection="0"/>
    <xf numFmtId="204" fontId="19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46" fillId="0" borderId="0" applyFont="0" applyFill="0" applyBorder="0" applyAlignment="0" applyProtection="0"/>
    <xf numFmtId="207" fontId="18" fillId="0" borderId="0" applyFont="0" applyFill="0" applyBorder="0" applyAlignment="0" applyProtection="0"/>
    <xf numFmtId="14" fontId="21" fillId="0" borderId="0" applyFont="0" applyFill="0" applyBorder="0" applyAlignment="0" applyProtection="0"/>
    <xf numFmtId="208" fontId="8" fillId="0" borderId="0" applyFill="0" applyBorder="0" applyProtection="0"/>
    <xf numFmtId="208" fontId="8" fillId="0" borderId="6" applyFill="0" applyProtection="0"/>
    <xf numFmtId="208" fontId="8" fillId="0" borderId="8" applyFill="0" applyProtection="0"/>
    <xf numFmtId="176" fontId="18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7" fillId="0" borderId="0" applyNumberFormat="0" applyAlignment="0">
      <alignment horizontal="left"/>
    </xf>
    <xf numFmtId="2" fontId="12" fillId="0" borderId="0" applyFont="0" applyFill="0" applyBorder="0" applyAlignment="0" applyProtection="0"/>
    <xf numFmtId="38" fontId="3" fillId="2" borderId="0" applyNumberFormat="0" applyBorder="0" applyAlignment="0" applyProtection="0"/>
    <xf numFmtId="0" fontId="48" fillId="3" borderId="0"/>
    <xf numFmtId="0" fontId="49" fillId="0" borderId="0">
      <alignment horizontal="left"/>
    </xf>
    <xf numFmtId="0" fontId="50" fillId="0" borderId="9" applyNumberFormat="0" applyAlignment="0" applyProtection="0">
      <alignment horizontal="left" vertical="center"/>
    </xf>
    <xf numFmtId="0" fontId="50" fillId="0" borderId="10">
      <alignment horizontal="left" vertical="center"/>
    </xf>
    <xf numFmtId="14" fontId="13" fillId="4" borderId="11">
      <alignment horizontal="center" vertical="center" wrapText="1"/>
    </xf>
    <xf numFmtId="0" fontId="39" fillId="0" borderId="0" applyFill="0" applyAlignment="0" applyProtection="0">
      <protection locked="0"/>
    </xf>
    <xf numFmtId="0" fontId="39" fillId="0" borderId="4" applyFill="0" applyAlignment="0" applyProtection="0">
      <protection locked="0"/>
    </xf>
    <xf numFmtId="0" fontId="51" fillId="0" borderId="11">
      <alignment horizontal="center"/>
    </xf>
    <xf numFmtId="0" fontId="51" fillId="0" borderId="0">
      <alignment horizontal="center"/>
    </xf>
    <xf numFmtId="49" fontId="52" fillId="0" borderId="5">
      <alignment vertical="center"/>
    </xf>
    <xf numFmtId="10" fontId="3" fillId="5" borderId="5" applyNumberFormat="0" applyBorder="0" applyAlignment="0" applyProtection="0"/>
    <xf numFmtId="3" fontId="53" fillId="0" borderId="0"/>
    <xf numFmtId="0" fontId="17" fillId="0" borderId="0"/>
    <xf numFmtId="0" fontId="8" fillId="0" borderId="0" applyNumberFormat="0" applyFont="0" applyFill="0" applyBorder="0" applyProtection="0">
      <alignment horizontal="left" vertical="center"/>
    </xf>
    <xf numFmtId="0" fontId="18" fillId="0" borderId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9" fontId="54" fillId="0" borderId="0" applyFont="0" applyFill="0" applyBorder="0" applyAlignment="0" applyProtection="0"/>
    <xf numFmtId="210" fontId="54" fillId="0" borderId="0" applyFont="0" applyFill="0" applyBorder="0" applyAlignment="0" applyProtection="0"/>
    <xf numFmtId="0" fontId="55" fillId="0" borderId="11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0" fontId="56" fillId="0" borderId="0" applyNumberFormat="0" applyFont="0" applyFill="0" applyAlignment="0"/>
    <xf numFmtId="215" fontId="5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6" fillId="0" borderId="0"/>
    <xf numFmtId="170" fontId="21" fillId="0" borderId="0">
      <protection locked="0"/>
    </xf>
    <xf numFmtId="0" fontId="5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14" fontId="34" fillId="0" borderId="0">
      <alignment horizontal="center" wrapText="1"/>
      <protection locked="0"/>
    </xf>
    <xf numFmtId="216" fontId="39" fillId="0" borderId="0" applyFont="0" applyFill="0" applyBorder="0" applyAlignment="0" applyProtection="0"/>
    <xf numFmtId="217" fontId="7" fillId="0" borderId="0" applyFont="0" applyFill="0" applyBorder="0" applyAlignment="0" applyProtection="0"/>
    <xf numFmtId="216" fontId="39" fillId="0" borderId="0" applyFont="0" applyFill="0" applyBorder="0" applyAlignment="0" applyProtection="0"/>
    <xf numFmtId="218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219" fontId="42" fillId="0" borderId="0" applyFont="0" applyFill="0" applyBorder="0" applyAlignment="0" applyProtection="0"/>
    <xf numFmtId="220" fontId="7" fillId="0" borderId="0" applyFont="0" applyFill="0" applyBorder="0" applyAlignment="0" applyProtection="0"/>
    <xf numFmtId="14" fontId="18" fillId="0" borderId="0" applyFont="0" applyFill="0" applyBorder="0" applyAlignment="0" applyProtection="0"/>
    <xf numFmtId="221" fontId="42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42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60" fillId="6" borderId="0" applyNumberFormat="0" applyFont="0" applyBorder="0" applyAlignment="0">
      <alignment horizontal="center"/>
    </xf>
    <xf numFmtId="14" fontId="61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/>
    <xf numFmtId="0" fontId="60" fillId="1" borderId="10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0" fontId="12" fillId="0" borderId="0"/>
    <xf numFmtId="0" fontId="17" fillId="0" borderId="0"/>
    <xf numFmtId="14" fontId="63" fillId="0" borderId="0"/>
    <xf numFmtId="0" fontId="18" fillId="0" borderId="0" applyFill="0" applyBorder="0" applyAlignment="0" applyProtection="0"/>
    <xf numFmtId="40" fontId="64" fillId="0" borderId="0" applyBorder="0">
      <alignment horizontal="right"/>
    </xf>
    <xf numFmtId="227" fontId="58" fillId="0" borderId="12">
      <alignment horizontal="right" vertical="center"/>
    </xf>
    <xf numFmtId="228" fontId="58" fillId="0" borderId="12">
      <alignment horizontal="center"/>
    </xf>
    <xf numFmtId="0" fontId="58" fillId="0" borderId="0" applyNumberFormat="0" applyFill="0" applyBorder="0" applyAlignment="0" applyProtection="0"/>
    <xf numFmtId="0" fontId="65" fillId="0" borderId="0" applyFill="0" applyBorder="0" applyProtection="0">
      <alignment horizontal="left" vertical="top"/>
    </xf>
    <xf numFmtId="229" fontId="58" fillId="0" borderId="0"/>
    <xf numFmtId="230" fontId="58" fillId="0" borderId="5"/>
    <xf numFmtId="0" fontId="54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" fillId="0" borderId="0">
      <alignment vertical="center"/>
    </xf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9" fontId="67" fillId="0" borderId="0" applyBorder="0" applyAlignment="0" applyProtection="0"/>
    <xf numFmtId="0" fontId="68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9" fillId="0" borderId="0"/>
    <xf numFmtId="0" fontId="56" fillId="0" borderId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40" fontId="18" fillId="0" borderId="0" applyFont="0" applyFill="0" applyBorder="0" applyAlignment="0" applyProtection="0"/>
    <xf numFmtId="171" fontId="19" fillId="0" borderId="0" applyFont="0" applyFill="0" applyBorder="0" applyAlignment="0" applyProtection="0"/>
  </cellStyleXfs>
  <cellXfs count="50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3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2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</cellXfs>
  <cellStyles count="203">
    <cellStyle name="          _x000d_&#10;shell=progman.exe_x000d_&#10;m" xfId="12"/>
    <cellStyle name="# ##0" xfId="13"/>
    <cellStyle name="??" xfId="14"/>
    <cellStyle name="?? [0.00]_PRODUCT DETAIL Q1" xfId="15"/>
    <cellStyle name="?? [0]" xfId="16"/>
    <cellStyle name="?_x001d_??%U©÷u&amp;H©÷9_x0008_? s&#10;_x0007__x0001__x0001_" xfId="17"/>
    <cellStyle name="???? [0.00]_PRODUCT DETAIL Q1" xfId="18"/>
    <cellStyle name="????_PRODUCT DETAIL Q1" xfId="19"/>
    <cellStyle name="???[0]_?? DI" xfId="20"/>
    <cellStyle name="???_?? DI" xfId="21"/>
    <cellStyle name="??[0]_MATL COST ANALYSIS" xfId="22"/>
    <cellStyle name="??_(????)??????" xfId="23"/>
    <cellStyle name="??A? [0]_ÿÿÿÿÿÿ_1_¢¬???¢â? " xfId="24"/>
    <cellStyle name="??A?_ÿÿÿÿÿÿ_1_¢¬???¢â? " xfId="25"/>
    <cellStyle name="?¡±¢¥?_?¨ù??¢´¢¥_¢¬???¢â? " xfId="26"/>
    <cellStyle name="?ðÇ%U?&amp;H?_x0008_?s&#10;_x0007__x0001__x0001_" xfId="27"/>
    <cellStyle name="•W_’·Šú‰p•¶" xfId="28"/>
    <cellStyle name="00" xfId="29"/>
    <cellStyle name="1" xfId="30"/>
    <cellStyle name="2" xfId="31"/>
    <cellStyle name="3" xfId="32"/>
    <cellStyle name="4" xfId="33"/>
    <cellStyle name="6" xfId="34"/>
    <cellStyle name="AeE­ [0]_INQUIRY ¿µ¾÷AßAø " xfId="35"/>
    <cellStyle name="AeE­_INQUIRY ¿µ¾÷AßAø " xfId="36"/>
    <cellStyle name="args.style" xfId="37"/>
    <cellStyle name="ÄÞ¸¶ [0]_1" xfId="38"/>
    <cellStyle name="AÞ¸¶ [0]_INQUIRY ¿?¾÷AßAø " xfId="39"/>
    <cellStyle name="ÄÞ¸¶_1" xfId="40"/>
    <cellStyle name="AÞ¸¶_INQUIRY ¿?¾÷AßAø " xfId="41"/>
    <cellStyle name="Body" xfId="42"/>
    <cellStyle name="C?AØ_¿?¾÷CoE² " xfId="43"/>
    <cellStyle name="C￥AØ_¿μ¾÷CoE² " xfId="44"/>
    <cellStyle name="Ç¥ÁØ_MARSHALL TEST" xfId="45"/>
    <cellStyle name="Calc Currency (0)" xfId="46"/>
    <cellStyle name="category" xfId="47"/>
    <cellStyle name="Centered Heading" xfId="48"/>
    <cellStyle name="CenterHead" xfId="49"/>
    <cellStyle name="Column_Title" xfId="50"/>
    <cellStyle name="Comma  - Style1" xfId="51"/>
    <cellStyle name="Comma  - Style2" xfId="52"/>
    <cellStyle name="Comma  - Style3" xfId="53"/>
    <cellStyle name="Comma  - Style4" xfId="54"/>
    <cellStyle name="Comma  - Style5" xfId="55"/>
    <cellStyle name="Comma  - Style6" xfId="56"/>
    <cellStyle name="Comma  - Style7" xfId="57"/>
    <cellStyle name="Comma  - Style8" xfId="58"/>
    <cellStyle name="Comma %" xfId="59"/>
    <cellStyle name="Comma [0] 2" xfId="11"/>
    <cellStyle name="Comma 0.0" xfId="60"/>
    <cellStyle name="Comma 0.0%" xfId="61"/>
    <cellStyle name="Comma 0.0_22310 Draf Financial Statements - Hop nhat PDC" xfId="62"/>
    <cellStyle name="Comma 0.00" xfId="63"/>
    <cellStyle name="Comma 0.00%" xfId="64"/>
    <cellStyle name="Comma 0.00_22310 Draf Financial Statements - Hop nhat PDC" xfId="65"/>
    <cellStyle name="Comma 0.000" xfId="66"/>
    <cellStyle name="Comma 0.000%" xfId="67"/>
    <cellStyle name="Comma 0.000_22310 Draf Financial Statements - Hop nhat PDC" xfId="68"/>
    <cellStyle name="Comma 2" xfId="5"/>
    <cellStyle name="Comma 2 2" xfId="6"/>
    <cellStyle name="Comma 2 8" xfId="69"/>
    <cellStyle name="Comma 20" xfId="70"/>
    <cellStyle name="Comma 21" xfId="71"/>
    <cellStyle name="Comma 3" xfId="7"/>
    <cellStyle name="Comma 3 2" xfId="72"/>
    <cellStyle name="Comma 8 2" xfId="9"/>
    <cellStyle name="Comma 8 2 2 4" xfId="10"/>
    <cellStyle name="Comma0" xfId="73"/>
    <cellStyle name="Company Name" xfId="74"/>
    <cellStyle name="Copied" xfId="75"/>
    <cellStyle name="CR Comma" xfId="76"/>
    <cellStyle name="CR Currency" xfId="77"/>
    <cellStyle name="Credit" xfId="78"/>
    <cellStyle name="Credit subtotal" xfId="79"/>
    <cellStyle name="Credit Total" xfId="80"/>
    <cellStyle name="Credit_22310 Draf Financial Statements - Hop nhat PDC" xfId="81"/>
    <cellStyle name="Currency %" xfId="82"/>
    <cellStyle name="Currency 0.0" xfId="83"/>
    <cellStyle name="Currency 0.0%" xfId="84"/>
    <cellStyle name="Currency 0.0_22310 Draf Financial Statements - Hop nhat PDC" xfId="85"/>
    <cellStyle name="Currency 0.00" xfId="86"/>
    <cellStyle name="Currency 0.00%" xfId="87"/>
    <cellStyle name="Currency 0.00_22310 Draf Financial Statements - Hop nhat PDC" xfId="88"/>
    <cellStyle name="Currency 0.000" xfId="89"/>
    <cellStyle name="Currency 0.000%" xfId="90"/>
    <cellStyle name="Currency 0.000_22310 Draf Financial Statements - Hop nhat PDC" xfId="91"/>
    <cellStyle name="Currency0" xfId="92"/>
    <cellStyle name="Date" xfId="93"/>
    <cellStyle name="ddmmyy" xfId="94"/>
    <cellStyle name="Debit" xfId="95"/>
    <cellStyle name="Debit subtotal" xfId="96"/>
    <cellStyle name="Debit Total" xfId="97"/>
    <cellStyle name="Debit_22310 Draf Financial Statements - Hop nhat PDC" xfId="98"/>
    <cellStyle name="Dezimal [0]_35ERI8T2gbIEMixb4v26icuOo" xfId="99"/>
    <cellStyle name="Dezimal_35ERI8T2gbIEMixb4v26icuOo" xfId="100"/>
    <cellStyle name="Entered" xfId="101"/>
    <cellStyle name="Fixed" xfId="102"/>
    <cellStyle name="Grey" xfId="103"/>
    <cellStyle name="Head 1" xfId="104"/>
    <cellStyle name="HEADER" xfId="105"/>
    <cellStyle name="Header1" xfId="106"/>
    <cellStyle name="Header2" xfId="107"/>
    <cellStyle name="Heading" xfId="108"/>
    <cellStyle name="Heading No Underline" xfId="109"/>
    <cellStyle name="Heading With Underline" xfId="110"/>
    <cellStyle name="HEADINGS" xfId="111"/>
    <cellStyle name="HEADINGSTOP" xfId="112"/>
    <cellStyle name="Hoa-Scholl" xfId="113"/>
    <cellStyle name="Input [yellow]" xfId="114"/>
    <cellStyle name="KHANH" xfId="115"/>
    <cellStyle name="Kiểu 1" xfId="8"/>
    <cellStyle name="Ledger 17 x 11 in" xfId="116"/>
    <cellStyle name="left" xfId="117"/>
    <cellStyle name="MainHead" xfId="118"/>
    <cellStyle name="Millares [0]_Well Timing" xfId="119"/>
    <cellStyle name="Millares_Well Timing" xfId="120"/>
    <cellStyle name="Milliers [0]_laroux" xfId="121"/>
    <cellStyle name="Milliers_laroux" xfId="122"/>
    <cellStyle name="Model" xfId="123"/>
    <cellStyle name="Moneda [0]_Well Timing" xfId="124"/>
    <cellStyle name="Moneda_Well Timing" xfId="125"/>
    <cellStyle name="Monétaire [0]_laroux" xfId="126"/>
    <cellStyle name="Monétaire_laroux" xfId="127"/>
    <cellStyle name="n" xfId="128"/>
    <cellStyle name="Normal" xfId="0" builtinId="0"/>
    <cellStyle name="Normal - Style1" xfId="129"/>
    <cellStyle name="Normal 2" xfId="1"/>
    <cellStyle name="Normal 2 2" xfId="3"/>
    <cellStyle name="Normal 2 3" xfId="4"/>
    <cellStyle name="Normal 26" xfId="130"/>
    <cellStyle name="Normal 3" xfId="2"/>
    <cellStyle name="Normal 3 2" xfId="131"/>
    <cellStyle name="Normal 4" xfId="132"/>
    <cellStyle name="Normal 5" xfId="133"/>
    <cellStyle name="Normal 6" xfId="134"/>
    <cellStyle name="Normal VN" xfId="135"/>
    <cellStyle name="oft Excel]_x000d_&#10;Comment=The open=/f lines load custom functions into the Paste Function list._x000d_&#10;Maximized=2_x000d_&#10;Basics=1_x000d_&#10;A" xfId="136"/>
    <cellStyle name="oft Excel]_x000d_&#10;Comment=The open=/f lines load custom functions into the Paste Function list._x000d_&#10;Maximized=3_x000d_&#10;Basics=1_x000d_&#10;A" xfId="137"/>
    <cellStyle name="Pattern_G¹t TTHG_2" xfId="138"/>
    <cellStyle name="per.style" xfId="139"/>
    <cellStyle name="Percent %" xfId="140"/>
    <cellStyle name="Percent % Long Underline" xfId="141"/>
    <cellStyle name="Percent %_22310 Draf Financial Statements - Hop nhat PDC" xfId="142"/>
    <cellStyle name="Percent (0)" xfId="143"/>
    <cellStyle name="Percent [2]" xfId="144"/>
    <cellStyle name="Percent 0.0%" xfId="145"/>
    <cellStyle name="Percent 0.0% Long Underline" xfId="146"/>
    <cellStyle name="Percent 0.0%_22310 Draf Financial Statements - Hop nhat PDC" xfId="147"/>
    <cellStyle name="Percent 0.00%" xfId="148"/>
    <cellStyle name="Percent 0.00% Long Underline" xfId="149"/>
    <cellStyle name="Percent 0.00%_22310 Draf Financial Statements - Hop nhat PDC" xfId="150"/>
    <cellStyle name="Percent 0.000%" xfId="151"/>
    <cellStyle name="Percent 0.000% Long Underline" xfId="152"/>
    <cellStyle name="Percent 0.000%_22310 Draf Financial Statements - Hop nhat PDC" xfId="153"/>
    <cellStyle name="Percent 2 8" xfId="154"/>
    <cellStyle name="Percent 9" xfId="155"/>
    <cellStyle name="regstoresfromspecstores" xfId="156"/>
    <cellStyle name="RevList" xfId="157"/>
    <cellStyle name="s]_x000d_&#10;spooler=yes_x000d_&#10;load=_x000d_&#10;Beep=yes_x000d_&#10;NullPort=None_x000d_&#10;BorderWidth=3_x000d_&#10;CursorBlinkRate=1200_x000d_&#10;DoubleClickSpeed=452_x000d_&#10;Programs=co" xfId="158"/>
    <cellStyle name="SHADEDSTORES" xfId="159"/>
    <cellStyle name="specstores" xfId="160"/>
    <cellStyle name="Standard_Data" xfId="161"/>
    <cellStyle name="Style 1" xfId="162"/>
    <cellStyle name="Style Date" xfId="163"/>
    <cellStyle name="SubHead" xfId="164"/>
    <cellStyle name="Subtotal" xfId="165"/>
    <cellStyle name="T" xfId="166"/>
    <cellStyle name="th" xfId="167"/>
    <cellStyle name="þ_x001d_ð·_x000c_æþ'_x000d_ßþU_x0001_Ø_x0005_ü_x0014__x0007__x0001__x0001_" xfId="168"/>
    <cellStyle name="Tickmark" xfId="169"/>
    <cellStyle name="viet" xfId="170"/>
    <cellStyle name="viet2" xfId="171"/>
    <cellStyle name="wrap" xfId="172"/>
    <cellStyle name="Wไhrung [0]_35ERI8T2gbIEMixb4v26icuOo" xfId="173"/>
    <cellStyle name="Wไhrung_35ERI8T2gbIEMixb4v26icuOo" xfId="174"/>
    <cellStyle name="XComma" xfId="175"/>
    <cellStyle name="XComma 0.0" xfId="176"/>
    <cellStyle name="XComma 0.00" xfId="177"/>
    <cellStyle name="XComma 0.000" xfId="178"/>
    <cellStyle name="XCurrency" xfId="179"/>
    <cellStyle name="XCurrency 0.0" xfId="180"/>
    <cellStyle name="XCurrency 0.00" xfId="181"/>
    <cellStyle name="XCurrency 0.000" xfId="182"/>
    <cellStyle name=" [0.00]_ Att. 1- Cover" xfId="183"/>
    <cellStyle name="_ Att. 1- Cover" xfId="184"/>
    <cellStyle name="?_ Att. 1- Cover" xfId="185"/>
    <cellStyle name="똿뗦먛귟 [0.00]_PRODUCT DETAIL Q1" xfId="186"/>
    <cellStyle name="똿뗦먛귟_PRODUCT DETAIL Q1" xfId="187"/>
    <cellStyle name="믅됞 [0.00]_PRODUCT DETAIL Q1" xfId="188"/>
    <cellStyle name="믅됞_PRODUCT DETAIL Q1" xfId="189"/>
    <cellStyle name="백분율_††††† " xfId="190"/>
    <cellStyle name="뷭?_BOOKSHIP" xfId="191"/>
    <cellStyle name="콤마 [0]_††††† " xfId="192"/>
    <cellStyle name="콤마_††††† " xfId="193"/>
    <cellStyle name="통화 [0]_††††† " xfId="194"/>
    <cellStyle name="통화_††††† " xfId="195"/>
    <cellStyle name="표준_(정보부문)월별인원계획" xfId="196"/>
    <cellStyle name="一般_00Q3902REV.1" xfId="197"/>
    <cellStyle name="千分位[0]_00Q3902REV.1" xfId="198"/>
    <cellStyle name="千分位_00Q3902REV.1" xfId="199"/>
    <cellStyle name="貨幣 [0]_00Q3902REV.1" xfId="200"/>
    <cellStyle name="貨幣[0]_BRE" xfId="201"/>
    <cellStyle name="貨幣_00Q3902REV.1" xfId="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zoomScale="85" zoomScaleNormal="85" workbookViewId="0">
      <selection activeCell="N9" sqref="N9"/>
    </sheetView>
  </sheetViews>
  <sheetFormatPr defaultColWidth="8.85546875" defaultRowHeight="12.75"/>
  <cols>
    <col min="1" max="1" width="4" style="19" customWidth="1"/>
    <col min="2" max="2" width="20" style="20" customWidth="1"/>
    <col min="3" max="3" width="19.7109375" style="20" customWidth="1"/>
    <col min="4" max="4" width="19.7109375" style="19" customWidth="1"/>
    <col min="5" max="8" width="11" style="19" customWidth="1"/>
    <col min="9" max="16384" width="8.85546875" style="19"/>
  </cols>
  <sheetData>
    <row r="1" spans="1:8" s="23" customFormat="1" ht="21.6" customHeight="1">
      <c r="A1" s="40" t="s">
        <v>6</v>
      </c>
      <c r="B1" s="40"/>
      <c r="C1" s="40"/>
      <c r="D1" s="40"/>
      <c r="E1" s="29"/>
      <c r="F1" s="25"/>
      <c r="G1" s="33"/>
    </row>
    <row r="2" spans="1:8" s="39" customFormat="1" ht="21.6" customHeight="1">
      <c r="A2" s="38"/>
      <c r="B2" s="38"/>
      <c r="C2" s="38"/>
      <c r="D2" s="38"/>
      <c r="E2" s="38"/>
      <c r="F2" s="25"/>
      <c r="G2" s="33"/>
    </row>
    <row r="3" spans="1:8" s="39" customFormat="1" ht="21.6" customHeight="1">
      <c r="A3" s="38"/>
      <c r="B3" s="38"/>
      <c r="C3" s="38"/>
      <c r="D3" s="38"/>
      <c r="E3" s="38"/>
      <c r="F3" s="25"/>
      <c r="G3" s="33"/>
    </row>
    <row r="4" spans="1:8" s="23" customFormat="1" ht="37.9" customHeight="1">
      <c r="A4" s="47" t="s">
        <v>40</v>
      </c>
      <c r="B4" s="47"/>
      <c r="C4" s="47"/>
      <c r="D4" s="47"/>
      <c r="E4" s="47"/>
      <c r="F4" s="47"/>
      <c r="G4" s="47"/>
      <c r="H4" s="47"/>
    </row>
    <row r="5" spans="1:8" s="23" customFormat="1" ht="12.6" customHeight="1">
      <c r="A5" s="26"/>
      <c r="B5" s="26"/>
      <c r="C5" s="26"/>
      <c r="D5" s="26"/>
      <c r="E5" s="26"/>
      <c r="F5" s="26"/>
      <c r="G5" s="26"/>
    </row>
    <row r="6" spans="1:8" s="30" customFormat="1" ht="26.45" customHeight="1">
      <c r="A6" s="41" t="s">
        <v>2</v>
      </c>
      <c r="B6" s="41" t="s">
        <v>7</v>
      </c>
      <c r="C6" s="41" t="s">
        <v>8</v>
      </c>
      <c r="D6" s="43" t="s">
        <v>9</v>
      </c>
      <c r="E6" s="43" t="s">
        <v>10</v>
      </c>
      <c r="F6" s="43" t="s">
        <v>17</v>
      </c>
      <c r="G6" s="43" t="s">
        <v>16</v>
      </c>
      <c r="H6" s="43" t="s">
        <v>35</v>
      </c>
    </row>
    <row r="7" spans="1:8" s="30" customFormat="1" ht="31.9" customHeight="1">
      <c r="A7" s="42"/>
      <c r="B7" s="42"/>
      <c r="C7" s="42"/>
      <c r="D7" s="44"/>
      <c r="E7" s="44"/>
      <c r="F7" s="44"/>
      <c r="G7" s="44"/>
      <c r="H7" s="44"/>
    </row>
    <row r="8" spans="1:8" s="30" customFormat="1" ht="19.899999999999999" customHeight="1">
      <c r="A8" s="31" t="s">
        <v>0</v>
      </c>
      <c r="B8" s="34" t="s">
        <v>19</v>
      </c>
      <c r="C8" s="31"/>
      <c r="D8" s="32"/>
      <c r="E8" s="32"/>
      <c r="F8" s="32"/>
      <c r="G8" s="32"/>
      <c r="H8" s="31"/>
    </row>
    <row r="9" spans="1:8" s="17" customFormat="1" ht="19.899999999999999" customHeight="1">
      <c r="A9" s="3">
        <v>1</v>
      </c>
      <c r="B9" s="4" t="s">
        <v>14</v>
      </c>
      <c r="C9" s="4" t="s">
        <v>11</v>
      </c>
      <c r="D9" s="10" t="s">
        <v>18</v>
      </c>
      <c r="E9" s="12"/>
      <c r="F9" s="12">
        <v>0.5</v>
      </c>
      <c r="G9" s="6">
        <v>4.9509999999999996</v>
      </c>
      <c r="H9" s="36">
        <f>E9+F9+G9</f>
        <v>5.4509999999999996</v>
      </c>
    </row>
    <row r="10" spans="1:8" s="17" customFormat="1" ht="19.899999999999999" customHeight="1">
      <c r="A10" s="3">
        <v>2</v>
      </c>
      <c r="B10" s="4" t="s">
        <v>20</v>
      </c>
      <c r="C10" s="4" t="s">
        <v>15</v>
      </c>
      <c r="D10" s="10" t="s">
        <v>18</v>
      </c>
      <c r="F10" s="12"/>
      <c r="G10" s="6">
        <v>4.4589999999999996</v>
      </c>
      <c r="H10" s="36">
        <f t="shared" ref="H10:H12" si="0">E10+F10+G10</f>
        <v>4.4589999999999996</v>
      </c>
    </row>
    <row r="11" spans="1:8" s="17" customFormat="1" ht="19.899999999999999" customHeight="1">
      <c r="A11" s="3">
        <v>3</v>
      </c>
      <c r="B11" s="4" t="s">
        <v>41</v>
      </c>
      <c r="C11" s="4" t="s">
        <v>22</v>
      </c>
      <c r="D11" s="10" t="s">
        <v>12</v>
      </c>
      <c r="E11" s="6">
        <v>24.757000000000001</v>
      </c>
      <c r="F11" s="6">
        <v>1.417</v>
      </c>
      <c r="G11" s="12"/>
      <c r="H11" s="36">
        <f t="shared" si="0"/>
        <v>26.174000000000003</v>
      </c>
    </row>
    <row r="12" spans="1:8" s="17" customFormat="1" ht="19.899999999999999" customHeight="1">
      <c r="A12" s="3">
        <v>4</v>
      </c>
      <c r="B12" s="4" t="s">
        <v>21</v>
      </c>
      <c r="C12" s="4" t="s">
        <v>23</v>
      </c>
      <c r="D12" s="10" t="s">
        <v>12</v>
      </c>
      <c r="E12" s="6">
        <v>22.295999999999999</v>
      </c>
      <c r="F12" s="6">
        <v>1.417</v>
      </c>
      <c r="G12" s="12"/>
      <c r="H12" s="36">
        <f t="shared" si="0"/>
        <v>23.713000000000001</v>
      </c>
    </row>
    <row r="13" spans="1:8" s="30" customFormat="1" ht="19.899999999999999" customHeight="1">
      <c r="A13" s="28" t="s">
        <v>1</v>
      </c>
      <c r="B13" s="2" t="s">
        <v>24</v>
      </c>
      <c r="C13" s="2"/>
      <c r="D13" s="11"/>
      <c r="E13" s="13"/>
      <c r="F13" s="13"/>
      <c r="G13" s="13"/>
      <c r="H13" s="31"/>
    </row>
    <row r="14" spans="1:8" s="17" customFormat="1" ht="19.899999999999999" customHeight="1">
      <c r="A14" s="3">
        <v>1</v>
      </c>
      <c r="B14" s="4" t="s">
        <v>25</v>
      </c>
      <c r="C14" s="4" t="s">
        <v>26</v>
      </c>
      <c r="D14" s="10" t="s">
        <v>12</v>
      </c>
      <c r="E14" s="6">
        <v>43.13</v>
      </c>
      <c r="F14" s="6">
        <v>5.44</v>
      </c>
      <c r="G14" s="12"/>
      <c r="H14" s="36">
        <f>E14+F14+G14</f>
        <v>48.57</v>
      </c>
    </row>
    <row r="15" spans="1:8" s="17" customFormat="1" ht="19.899999999999999" customHeight="1">
      <c r="A15" s="3">
        <v>2</v>
      </c>
      <c r="B15" s="4" t="s">
        <v>27</v>
      </c>
      <c r="C15" s="5" t="s">
        <v>28</v>
      </c>
      <c r="D15" s="10" t="s">
        <v>12</v>
      </c>
      <c r="E15" s="6">
        <v>34.049999999999997</v>
      </c>
      <c r="F15" s="6">
        <v>4.0999999999999996</v>
      </c>
      <c r="G15" s="12"/>
      <c r="H15" s="36">
        <f t="shared" ref="H15:H23" si="1">E15+F15+G15</f>
        <v>38.15</v>
      </c>
    </row>
    <row r="16" spans="1:8" s="17" customFormat="1" ht="19.899999999999999" customHeight="1">
      <c r="A16" s="3">
        <v>3</v>
      </c>
      <c r="B16" s="4" t="s">
        <v>30</v>
      </c>
      <c r="C16" s="4" t="s">
        <v>13</v>
      </c>
      <c r="D16" s="10" t="s">
        <v>12</v>
      </c>
      <c r="E16" s="6">
        <v>32.44</v>
      </c>
      <c r="F16" s="6">
        <v>3.9</v>
      </c>
      <c r="G16" s="12"/>
      <c r="H16" s="36">
        <f t="shared" si="1"/>
        <v>36.339999999999996</v>
      </c>
    </row>
    <row r="17" spans="1:8" s="17" customFormat="1" ht="19.899999999999999" customHeight="1">
      <c r="A17" s="3">
        <v>4</v>
      </c>
      <c r="B17" s="4" t="s">
        <v>31</v>
      </c>
      <c r="C17" s="4" t="s">
        <v>13</v>
      </c>
      <c r="D17" s="10" t="s">
        <v>12</v>
      </c>
      <c r="E17" s="6">
        <v>29.24</v>
      </c>
      <c r="F17" s="6">
        <v>3.29</v>
      </c>
      <c r="G17" s="12"/>
      <c r="H17" s="36">
        <f t="shared" si="1"/>
        <v>32.53</v>
      </c>
    </row>
    <row r="18" spans="1:8" s="17" customFormat="1" ht="19.899999999999999" customHeight="1">
      <c r="A18" s="3">
        <v>5</v>
      </c>
      <c r="B18" s="4" t="s">
        <v>32</v>
      </c>
      <c r="C18" s="4" t="s">
        <v>33</v>
      </c>
      <c r="D18" s="10" t="s">
        <v>12</v>
      </c>
      <c r="E18" s="6">
        <v>28.02</v>
      </c>
      <c r="F18" s="6">
        <v>3.1259999999999999</v>
      </c>
      <c r="G18" s="12"/>
      <c r="H18" s="36">
        <f t="shared" si="1"/>
        <v>31.146000000000001</v>
      </c>
    </row>
    <row r="19" spans="1:8" s="17" customFormat="1" ht="19.899999999999999" customHeight="1">
      <c r="A19" s="3">
        <v>6</v>
      </c>
      <c r="B19" s="4" t="s">
        <v>29</v>
      </c>
      <c r="C19" s="4" t="s">
        <v>15</v>
      </c>
      <c r="D19" s="10" t="s">
        <v>18</v>
      </c>
      <c r="E19" s="6"/>
      <c r="F19" s="6">
        <v>0.65</v>
      </c>
      <c r="G19" s="6">
        <v>6.9</v>
      </c>
      <c r="H19" s="36">
        <f t="shared" si="1"/>
        <v>7.5500000000000007</v>
      </c>
    </row>
    <row r="20" spans="1:8" s="30" customFormat="1" ht="19.899999999999999" customHeight="1">
      <c r="A20" s="28" t="s">
        <v>3</v>
      </c>
      <c r="B20" s="2" t="s">
        <v>34</v>
      </c>
      <c r="C20" s="2"/>
      <c r="D20" s="11"/>
      <c r="E20" s="35"/>
      <c r="F20" s="13"/>
      <c r="G20" s="13"/>
      <c r="H20" s="31"/>
    </row>
    <row r="21" spans="1:8" s="17" customFormat="1" ht="19.899999999999999" customHeight="1">
      <c r="A21" s="3">
        <v>1</v>
      </c>
      <c r="B21" s="4" t="s">
        <v>36</v>
      </c>
      <c r="C21" s="4" t="s">
        <v>26</v>
      </c>
      <c r="D21" s="10" t="s">
        <v>12</v>
      </c>
      <c r="E21" s="6">
        <v>17.766999999999999</v>
      </c>
      <c r="F21" s="12"/>
      <c r="G21" s="12"/>
      <c r="H21" s="36">
        <f t="shared" si="1"/>
        <v>17.766999999999999</v>
      </c>
    </row>
    <row r="22" spans="1:8" s="17" customFormat="1" ht="19.899999999999999" customHeight="1">
      <c r="A22" s="3">
        <v>2</v>
      </c>
      <c r="B22" s="4" t="s">
        <v>37</v>
      </c>
      <c r="C22" s="4" t="s">
        <v>23</v>
      </c>
      <c r="D22" s="10" t="s">
        <v>12</v>
      </c>
      <c r="E22" s="6">
        <v>15.909000000000001</v>
      </c>
      <c r="F22" s="12"/>
      <c r="G22" s="12"/>
      <c r="H22" s="36">
        <f t="shared" si="1"/>
        <v>15.909000000000001</v>
      </c>
    </row>
    <row r="23" spans="1:8" s="17" customFormat="1" ht="19.899999999999999" customHeight="1">
      <c r="A23" s="8">
        <v>3</v>
      </c>
      <c r="B23" s="7" t="s">
        <v>38</v>
      </c>
      <c r="C23" s="7" t="s">
        <v>33</v>
      </c>
      <c r="D23" s="22" t="s">
        <v>12</v>
      </c>
      <c r="E23" s="21">
        <v>14.978999999999999</v>
      </c>
      <c r="F23" s="18"/>
      <c r="G23" s="18"/>
      <c r="H23" s="37">
        <f t="shared" si="1"/>
        <v>14.978999999999999</v>
      </c>
    </row>
    <row r="24" spans="1:8" ht="38.450000000000003" customHeight="1">
      <c r="A24" s="48" t="s">
        <v>39</v>
      </c>
      <c r="B24" s="48"/>
      <c r="C24" s="48"/>
      <c r="D24" s="48"/>
      <c r="E24" s="48"/>
      <c r="F24" s="48"/>
      <c r="G24" s="48"/>
    </row>
    <row r="25" spans="1:8" ht="24.6" hidden="1" customHeight="1">
      <c r="B25" s="49"/>
      <c r="C25" s="49"/>
      <c r="D25" s="16"/>
      <c r="F25" s="16"/>
      <c r="G25" s="16"/>
      <c r="H25" s="16"/>
    </row>
    <row r="26" spans="1:8" ht="31.15" hidden="1" customHeight="1">
      <c r="B26" s="45" t="s">
        <v>4</v>
      </c>
      <c r="C26" s="45"/>
      <c r="D26" s="14"/>
      <c r="F26" s="14"/>
      <c r="G26" s="14"/>
      <c r="H26" s="14"/>
    </row>
    <row r="27" spans="1:8" hidden="1">
      <c r="B27" s="24"/>
      <c r="C27" s="24"/>
      <c r="D27" s="24"/>
      <c r="E27" s="24"/>
      <c r="F27" s="24"/>
      <c r="G27" s="24"/>
      <c r="H27" s="27"/>
    </row>
    <row r="28" spans="1:8" ht="40.15" hidden="1" customHeight="1">
      <c r="B28" s="1"/>
      <c r="C28" s="9"/>
      <c r="D28" s="1"/>
      <c r="E28" s="1"/>
      <c r="F28" s="1"/>
      <c r="G28" s="1"/>
      <c r="H28" s="23"/>
    </row>
    <row r="29" spans="1:8" ht="35.450000000000003" hidden="1" customHeight="1">
      <c r="B29" s="46" t="s">
        <v>5</v>
      </c>
      <c r="C29" s="46"/>
      <c r="D29" s="15"/>
      <c r="F29" s="15"/>
      <c r="G29" s="15"/>
      <c r="H29" s="15"/>
    </row>
    <row r="30" spans="1:8" ht="25.9" customHeight="1"/>
  </sheetData>
  <mergeCells count="14">
    <mergeCell ref="B26:C26"/>
    <mergeCell ref="B29:C29"/>
    <mergeCell ref="E6:E7"/>
    <mergeCell ref="A4:H4"/>
    <mergeCell ref="A24:G24"/>
    <mergeCell ref="B25:C25"/>
    <mergeCell ref="G6:G7"/>
    <mergeCell ref="F6:F7"/>
    <mergeCell ref="H6:H7"/>
    <mergeCell ref="A1:D1"/>
    <mergeCell ref="A6:A7"/>
    <mergeCell ref="B6:B7"/>
    <mergeCell ref="C6:C7"/>
    <mergeCell ref="D6:D7"/>
  </mergeCells>
  <pageMargins left="0.70866141732283472" right="0.27559055118110237" top="0.39370078740157483" bottom="0.39370078740157483" header="0.31496062992125984" footer="0.31496062992125984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0" sqref="C3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Sheet2</vt:lpstr>
      <vt:lpstr>Sheet 1</vt:lpstr>
      <vt:lpstr>Sheet3</vt:lpstr>
      <vt:lpstr>Sheet4</vt:lpstr>
      <vt:lpstr>Sheet5</vt:lpstr>
    </vt:vector>
  </TitlesOfParts>
  <Company>SCIC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</dc:creator>
  <cp:lastModifiedBy>Windows User</cp:lastModifiedBy>
  <cp:lastPrinted>2017-02-07T08:46:58Z</cp:lastPrinted>
  <dcterms:created xsi:type="dcterms:W3CDTF">2009-04-09T04:15:37Z</dcterms:created>
  <dcterms:modified xsi:type="dcterms:W3CDTF">2017-11-03T04:17:45Z</dcterms:modified>
</cp:coreProperties>
</file>